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 РАЙОН\бюджет по годам\2024\УТОЧНЕНИЕ декабрь 2024\Уточнение декабрь 2024 оконч\"/>
    </mc:Choice>
  </mc:AlternateContent>
  <bookViews>
    <workbookView xWindow="120" yWindow="15" windowWidth="19410" windowHeight="10485"/>
  </bookViews>
  <sheets>
    <sheet name="июнь 2023" sheetId="13" r:id="rId1"/>
  </sheets>
  <calcPr calcId="162913"/>
</workbook>
</file>

<file path=xl/calcChain.xml><?xml version="1.0" encoding="utf-8"?>
<calcChain xmlns="http://schemas.openxmlformats.org/spreadsheetml/2006/main">
  <c r="D79" i="13" l="1"/>
  <c r="C79" i="13" l="1"/>
  <c r="C9" i="13"/>
  <c r="E22" i="13" l="1"/>
  <c r="E40" i="13" l="1"/>
  <c r="D9" i="13" l="1"/>
  <c r="E39" i="13" l="1"/>
  <c r="E46" i="13" l="1"/>
  <c r="E15" i="13" l="1"/>
  <c r="E14" i="13"/>
  <c r="E13" i="13"/>
  <c r="E12" i="13"/>
  <c r="E11" i="13"/>
  <c r="E10" i="13"/>
  <c r="E9" i="13"/>
  <c r="E8" i="13"/>
  <c r="E38" i="13" l="1"/>
  <c r="D42" i="13"/>
  <c r="E59" i="13" l="1"/>
  <c r="E41" i="13"/>
  <c r="C42" i="13"/>
  <c r="E75" i="13"/>
  <c r="D63" i="13"/>
  <c r="D16" i="13" l="1"/>
  <c r="C16" i="13"/>
  <c r="E81" i="13"/>
  <c r="E80" i="13"/>
  <c r="E78" i="13"/>
  <c r="E77" i="13"/>
  <c r="E76" i="13"/>
  <c r="E74" i="13"/>
  <c r="E73" i="13"/>
  <c r="E72" i="13"/>
  <c r="E71" i="13"/>
  <c r="E70" i="13"/>
  <c r="E69" i="13"/>
  <c r="E68" i="13"/>
  <c r="E67" i="13"/>
  <c r="E66" i="13"/>
  <c r="E65" i="13"/>
  <c r="E64" i="13"/>
  <c r="E62" i="13"/>
  <c r="E61" i="13"/>
  <c r="E60" i="13"/>
  <c r="E58" i="13"/>
  <c r="E57" i="13"/>
  <c r="E56" i="13"/>
  <c r="E55" i="13"/>
  <c r="E54" i="13"/>
  <c r="E53" i="13"/>
  <c r="E52" i="13"/>
  <c r="E51" i="13"/>
  <c r="E50" i="13"/>
  <c r="E48" i="13"/>
  <c r="E47" i="13"/>
  <c r="E45" i="13"/>
  <c r="E44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1" i="13"/>
  <c r="E20" i="13"/>
  <c r="D49" i="13"/>
  <c r="C63" i="13"/>
  <c r="C49" i="13"/>
  <c r="D82" i="13" l="1"/>
  <c r="D83" i="13" s="1"/>
  <c r="C82" i="13"/>
  <c r="C83" i="13" s="1"/>
  <c r="C84" i="13" s="1"/>
  <c r="E79" i="13"/>
  <c r="E42" i="13"/>
  <c r="E49" i="13"/>
  <c r="E63" i="13"/>
  <c r="E16" i="13"/>
  <c r="E82" i="13" l="1"/>
  <c r="E83" i="13"/>
  <c r="D84" i="13"/>
  <c r="E84" i="13" s="1"/>
</calcChain>
</file>

<file path=xl/sharedStrings.xml><?xml version="1.0" encoding="utf-8"?>
<sst xmlns="http://schemas.openxmlformats.org/spreadsheetml/2006/main" count="99" uniqueCount="97">
  <si>
    <t>Дефицит</t>
  </si>
  <si>
    <t>отклонения</t>
  </si>
  <si>
    <t>8(42141)92298</t>
  </si>
  <si>
    <t>ГО и ЧС</t>
  </si>
  <si>
    <t>Инвентар земель</t>
  </si>
  <si>
    <t>Охрана окр среды</t>
  </si>
  <si>
    <t>доплата к пенсии муниц служ</t>
  </si>
  <si>
    <t>Редакция</t>
  </si>
  <si>
    <t>Резервный фонд</t>
  </si>
  <si>
    <t>налоговые и неналоговые</t>
  </si>
  <si>
    <t xml:space="preserve">дотация </t>
  </si>
  <si>
    <t>МКУ СТО</t>
  </si>
  <si>
    <t>ФУ</t>
  </si>
  <si>
    <t>тыс. руб.</t>
  </si>
  <si>
    <t>01</t>
  </si>
  <si>
    <t>03</t>
  </si>
  <si>
    <t>05</t>
  </si>
  <si>
    <t>06</t>
  </si>
  <si>
    <t>07</t>
  </si>
  <si>
    <t>08</t>
  </si>
  <si>
    <t>09</t>
  </si>
  <si>
    <t>Итого программых расходов:</t>
  </si>
  <si>
    <t>НЕПРОГРАММНЫЕ РАСХОДЫ</t>
  </si>
  <si>
    <t>ПРОГРАММНЫЕ РАСХОДЫ</t>
  </si>
  <si>
    <t>финпомощь</t>
  </si>
  <si>
    <t>Итого непрограммных расходов:</t>
  </si>
  <si>
    <t>РАСХОДЫ, ВСЕГО:</t>
  </si>
  <si>
    <t>Отклонения</t>
  </si>
  <si>
    <t>ДОХОДЫ</t>
  </si>
  <si>
    <t>РАСХОДЫ</t>
  </si>
  <si>
    <t>Нераспред средства</t>
  </si>
  <si>
    <t xml:space="preserve">Глава </t>
  </si>
  <si>
    <t>администрация</t>
  </si>
  <si>
    <t>Собрание депутатов</t>
  </si>
  <si>
    <t>КСП</t>
  </si>
  <si>
    <t>ИТОГО, аппарат управления:</t>
  </si>
  <si>
    <t>итого,непрогр расходы местный бюджет:</t>
  </si>
  <si>
    <t>КДН,248 Закон</t>
  </si>
  <si>
    <t>север, 306 Закон</t>
  </si>
  <si>
    <t>адм погреб, 154 Закон</t>
  </si>
  <si>
    <t>охрана труда,  Закон 276</t>
  </si>
  <si>
    <t>администр комис, 49 Закон</t>
  </si>
  <si>
    <t>животные , 146 Закон, администрирование</t>
  </si>
  <si>
    <t xml:space="preserve">ЗАГС, край </t>
  </si>
  <si>
    <t>Условно утвержденные</t>
  </si>
  <si>
    <t>присяжные</t>
  </si>
  <si>
    <t>итого</t>
  </si>
  <si>
    <t>итого, целевые средства</t>
  </si>
  <si>
    <t>Субвенции</t>
  </si>
  <si>
    <t>Иные</t>
  </si>
  <si>
    <t>животные , 146 Закон - полномочия</t>
  </si>
  <si>
    <t>выборы</t>
  </si>
  <si>
    <t>админ  эл. Эн, 143 Закон</t>
  </si>
  <si>
    <t>админ тепл. Эн, 150 Закон</t>
  </si>
  <si>
    <t>357 Закон администр (компенс КУ)</t>
  </si>
  <si>
    <t>42 Закон администр (льготный тариф)</t>
  </si>
  <si>
    <t xml:space="preserve">субсидия </t>
  </si>
  <si>
    <t>прочие</t>
  </si>
  <si>
    <t>возврат МБТ в край</t>
  </si>
  <si>
    <t>№ прогр</t>
  </si>
  <si>
    <t>Наименование программы</t>
  </si>
  <si>
    <t>Безвозвездные поступления</t>
  </si>
  <si>
    <t>Прочие расходные обязательства района</t>
  </si>
  <si>
    <t>проценты за кредит</t>
  </si>
  <si>
    <t>Шаронова Татьяна Геннадьевна</t>
  </si>
  <si>
    <t>ЗАГС,федер район</t>
  </si>
  <si>
    <t>04</t>
  </si>
  <si>
    <t>воинский учет</t>
  </si>
  <si>
    <t>Итого доходов:</t>
  </si>
  <si>
    <t>Уточнение август</t>
  </si>
  <si>
    <t>Муниципальная программа "Развитие системы образования в Охотском муниципальном районе Хабаровского края на 2022-2026 годы"</t>
  </si>
  <si>
    <t>Муниципальная программа "Содействие развитию коренных малочисленных народов Севера, проживающих в Охотском муниципальном районе Хабаровского края, на 2017-2025 годы"</t>
  </si>
  <si>
    <t>Муниципальная программа "Обеспечение квалифицированными кадрами учреждений социальной сферы в Охотском муниципальном округе Хабаровского края на 2024-2028 годы"</t>
  </si>
  <si>
    <t>Муниципальная программа "Развитие культуры Охотского муниципального района Хабаровского края на 2022-2026 годы"</t>
  </si>
  <si>
    <t>Муниципальная программа "Развитие  малого и среднего предпринимательства в Охотском муниципальном округе Хабаровского края на 2021-2026 годы"</t>
  </si>
  <si>
    <t>Муниципальная программа "Развитие муниципальной службы в Охотском муниципальном районе Хабаровского края на 2021-2025 годы"</t>
  </si>
  <si>
    <t>Муниципальная программа "Развитие физической культуры и спорта в Охотском муниципальном округе Хабаровского края на 2017-2025 годы"</t>
  </si>
  <si>
    <t>Муниципальная программа "Молодежная политика в Охотском муниципальном районе на 2017-2025 годы"</t>
  </si>
  <si>
    <t>Муниципальная программа Охотского муниципального района "Формирование здорового образа жизни населения Охотского муниципального района на 2017-2025 годы"</t>
  </si>
  <si>
    <t>Муниципальная программа "Развитие семейной политики в Охотском муниципальном округе Хабаровского края на 2017-2025 годы"</t>
  </si>
  <si>
    <t>Муниципальная программа "Профилактика правонарушений в Охотском муниципальном районе на 2017-2025 год"</t>
  </si>
  <si>
    <t>Муниципальная программа "Формирование доступной среды для инвалидов и других маломобильных групп населения в Охотском муниципальном районе на 2017-2025 годы"</t>
  </si>
  <si>
    <t>Муниципальная программа "Предупреждение коррупции в Охотском муниципальном округе Хабаровского края на 2023-2025 годы"</t>
  </si>
  <si>
    <t>Муниципальная программа "Энергосбережение и повышение энергетической эффективности на территории Охотского муниципального округа Хабаровского края на 2024-2030 годы"</t>
  </si>
  <si>
    <t>Муниципальная программа "Противодействие и профилактика терроризма на территории Охотского муниципальном округа Хабаровского края на 2020-2026 годы"</t>
  </si>
  <si>
    <t>Муниципальная программа "Укрепление единства российской нации и этнокультурное развитие народов, проживающих в Охотском муниципальном районе, на 2015-2025 годы"</t>
  </si>
  <si>
    <t>Муниципальная программа "Повышение эффективности управления муниципальными финансами Охотского муниципального района на период до 2025 года"</t>
  </si>
  <si>
    <t>Муниципальная программа "Развитие транспортной системы Охотского муниципального округа Хабаровского края на 2024-2030 годы"</t>
  </si>
  <si>
    <t>Муниципальная программа "Развитие сельского хозяйства в Охотском муниципальном районе Хабаровского края на 2021-2025 годы"</t>
  </si>
  <si>
    <t xml:space="preserve">Муниципальная программа "Развитие системы обращения с отходами в Охотском муниципальном округе Хабаровского края на 2024-2030 годы" </t>
  </si>
  <si>
    <t>Муниципальная программа "Управление муниципальным имуществом и земельными ресурсами Охотского муниципального округа Хабаровского края на 2024-2028 годы"</t>
  </si>
  <si>
    <t>Муниципальная программа "Организация благоустройства и похоронного дела в Охотском муниципальном округе Хабаровского края на 2024-2030 годы"</t>
  </si>
  <si>
    <t>Уточнение декабрь</t>
  </si>
  <si>
    <t>Приобретение топлива (кредит)</t>
  </si>
  <si>
    <t>И.о. начальника финансового управления</t>
  </si>
  <si>
    <t>О.Ю. Дениско</t>
  </si>
  <si>
    <t>Сравнительная таблица расходов бюджета округа по программным и непрограммным расходам в 2024 году (декабрь)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</si>
</sst>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/>
    </xf>
    <xf numFmtId="4" fontId="0" fillId="0" borderId="0" xfId="0" applyNumberFormat="1"/>
    <xf numFmtId="164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4" fontId="0" fillId="0" borderId="0" xfId="0" applyNumberFormat="1" applyBorder="1" applyAlignment="1">
      <alignment horizontal="center"/>
    </xf>
    <xf numFmtId="4" fontId="2" fillId="0" borderId="1" xfId="0" applyNumberFormat="1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4" fontId="3" fillId="4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5" fillId="0" borderId="1" xfId="0" applyFont="1" applyBorder="1"/>
    <xf numFmtId="0" fontId="3" fillId="2" borderId="1" xfId="0" applyFont="1" applyFill="1" applyBorder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Alignment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5" fillId="0" borderId="0" xfId="0" applyFont="1"/>
    <xf numFmtId="4" fontId="2" fillId="0" borderId="0" xfId="0" applyNumberFormat="1" applyFont="1" applyBorder="1"/>
    <xf numFmtId="4" fontId="2" fillId="0" borderId="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7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A3" workbookViewId="0">
      <selection activeCell="E8" sqref="E8"/>
    </sheetView>
  </sheetViews>
  <sheetFormatPr defaultRowHeight="12.75" x14ac:dyDescent="0.2"/>
  <cols>
    <col min="1" max="1" width="44.42578125" customWidth="1"/>
    <col min="2" max="2" width="5.28515625" customWidth="1"/>
    <col min="3" max="4" width="13.5703125" customWidth="1"/>
    <col min="5" max="5" width="14.85546875" customWidth="1"/>
    <col min="7" max="7" width="10.140625" bestFit="1" customWidth="1"/>
    <col min="8" max="8" width="13.28515625" customWidth="1"/>
    <col min="9" max="9" width="15" customWidth="1"/>
    <col min="10" max="10" width="9.7109375" bestFit="1" customWidth="1"/>
  </cols>
  <sheetData>
    <row r="1" spans="1:5" hidden="1" x14ac:dyDescent="0.2"/>
    <row r="2" spans="1:5" hidden="1" x14ac:dyDescent="0.2"/>
    <row r="3" spans="1:5" ht="36" customHeight="1" x14ac:dyDescent="0.3">
      <c r="A3" s="52" t="s">
        <v>96</v>
      </c>
      <c r="B3" s="52"/>
      <c r="C3" s="52"/>
      <c r="D3" s="52"/>
      <c r="E3" s="52"/>
    </row>
    <row r="4" spans="1:5" ht="14.25" customHeight="1" x14ac:dyDescent="0.25">
      <c r="A4" s="34"/>
      <c r="B4" s="34"/>
      <c r="C4" s="34"/>
      <c r="D4" s="34"/>
    </row>
    <row r="5" spans="1:5" ht="12" customHeight="1" x14ac:dyDescent="0.25">
      <c r="C5" s="2"/>
      <c r="D5" s="2"/>
      <c r="E5" s="35" t="s">
        <v>13</v>
      </c>
    </row>
    <row r="6" spans="1:5" ht="18.75" customHeight="1" x14ac:dyDescent="0.25">
      <c r="A6" s="53" t="s">
        <v>28</v>
      </c>
      <c r="B6" s="54"/>
      <c r="C6" s="54"/>
      <c r="D6" s="54"/>
      <c r="E6" s="55"/>
    </row>
    <row r="7" spans="1:5" ht="31.5" customHeight="1" x14ac:dyDescent="0.2">
      <c r="A7" s="29"/>
      <c r="B7" s="29"/>
      <c r="C7" s="46" t="s">
        <v>69</v>
      </c>
      <c r="D7" s="46" t="s">
        <v>92</v>
      </c>
      <c r="E7" s="38" t="s">
        <v>1</v>
      </c>
    </row>
    <row r="8" spans="1:5" ht="15.75" customHeight="1" x14ac:dyDescent="0.25">
      <c r="A8" s="14" t="s">
        <v>9</v>
      </c>
      <c r="B8" s="29"/>
      <c r="C8" s="12">
        <v>494499.89</v>
      </c>
      <c r="D8" s="12">
        <v>830399.89</v>
      </c>
      <c r="E8" s="20">
        <f t="shared" ref="E8:E15" si="0">D8-C8</f>
        <v>335900</v>
      </c>
    </row>
    <row r="9" spans="1:5" ht="15.75" customHeight="1" x14ac:dyDescent="0.25">
      <c r="A9" s="14" t="s">
        <v>61</v>
      </c>
      <c r="B9" s="29"/>
      <c r="C9" s="12">
        <f>C10+C11+C12+C13+C14+C15</f>
        <v>2214288.2000000002</v>
      </c>
      <c r="D9" s="12">
        <f>D10+D11+D12+D13+D14+D15</f>
        <v>2308238.81</v>
      </c>
      <c r="E9" s="20">
        <f t="shared" si="0"/>
        <v>93950.60999999987</v>
      </c>
    </row>
    <row r="10" spans="1:5" ht="17.25" customHeight="1" x14ac:dyDescent="0.25">
      <c r="A10" s="14" t="s">
        <v>10</v>
      </c>
      <c r="B10" s="29"/>
      <c r="C10" s="12">
        <v>628114.02</v>
      </c>
      <c r="D10" s="12">
        <v>628487.75</v>
      </c>
      <c r="E10" s="20">
        <f t="shared" si="0"/>
        <v>373.72999999998137</v>
      </c>
    </row>
    <row r="11" spans="1:5" ht="15.75" x14ac:dyDescent="0.25">
      <c r="A11" s="14" t="s">
        <v>56</v>
      </c>
      <c r="B11" s="29"/>
      <c r="C11" s="12">
        <v>187871.93</v>
      </c>
      <c r="D11" s="12">
        <v>192138.71</v>
      </c>
      <c r="E11" s="20">
        <f t="shared" si="0"/>
        <v>4266.7799999999988</v>
      </c>
    </row>
    <row r="12" spans="1:5" ht="15.75" x14ac:dyDescent="0.25">
      <c r="A12" s="14" t="s">
        <v>48</v>
      </c>
      <c r="B12" s="29"/>
      <c r="C12" s="12">
        <v>1358003.68</v>
      </c>
      <c r="D12" s="12">
        <v>1440937.02</v>
      </c>
      <c r="E12" s="20">
        <f t="shared" si="0"/>
        <v>82933.340000000084</v>
      </c>
    </row>
    <row r="13" spans="1:5" ht="15.75" x14ac:dyDescent="0.25">
      <c r="A13" s="14" t="s">
        <v>49</v>
      </c>
      <c r="B13" s="29"/>
      <c r="C13" s="12">
        <v>7510.39</v>
      </c>
      <c r="D13" s="12">
        <v>8808.33</v>
      </c>
      <c r="E13" s="20">
        <f t="shared" si="0"/>
        <v>1297.9399999999996</v>
      </c>
    </row>
    <row r="14" spans="1:5" ht="15.75" x14ac:dyDescent="0.25">
      <c r="A14" s="14" t="s">
        <v>57</v>
      </c>
      <c r="B14" s="29"/>
      <c r="C14" s="12">
        <v>33440.06</v>
      </c>
      <c r="D14" s="12">
        <v>41010.06</v>
      </c>
      <c r="E14" s="20">
        <f t="shared" si="0"/>
        <v>7570</v>
      </c>
    </row>
    <row r="15" spans="1:5" ht="15.75" x14ac:dyDescent="0.25">
      <c r="A15" s="14" t="s">
        <v>58</v>
      </c>
      <c r="B15" s="29"/>
      <c r="C15" s="12">
        <v>-651.88</v>
      </c>
      <c r="D15" s="12">
        <v>-3143.06</v>
      </c>
      <c r="E15" s="20">
        <f t="shared" si="0"/>
        <v>-2491.1799999999998</v>
      </c>
    </row>
    <row r="16" spans="1:5" ht="22.5" customHeight="1" x14ac:dyDescent="0.25">
      <c r="A16" s="30" t="s">
        <v>68</v>
      </c>
      <c r="B16" s="30"/>
      <c r="C16" s="13">
        <f>C8+C9</f>
        <v>2708788.0900000003</v>
      </c>
      <c r="D16" s="13">
        <f>D8+D9</f>
        <v>3138638.7</v>
      </c>
      <c r="E16" s="20">
        <f t="shared" ref="E16" si="1">D16-C16</f>
        <v>429850.60999999987</v>
      </c>
    </row>
    <row r="17" spans="1:5" ht="18.75" customHeight="1" x14ac:dyDescent="0.25">
      <c r="A17" s="56" t="s">
        <v>29</v>
      </c>
      <c r="B17" s="57"/>
      <c r="C17" s="57"/>
      <c r="D17" s="57"/>
      <c r="E17" s="58"/>
    </row>
    <row r="18" spans="1:5" ht="16.5" customHeight="1" x14ac:dyDescent="0.2">
      <c r="A18" s="59" t="s">
        <v>23</v>
      </c>
      <c r="B18" s="60"/>
      <c r="C18" s="60"/>
      <c r="D18" s="61"/>
      <c r="E18" s="29"/>
    </row>
    <row r="19" spans="1:5" ht="34.5" customHeight="1" thickBot="1" x14ac:dyDescent="0.25">
      <c r="A19" s="39" t="s">
        <v>60</v>
      </c>
      <c r="B19" s="36" t="s">
        <v>59</v>
      </c>
      <c r="C19" s="46" t="s">
        <v>69</v>
      </c>
      <c r="D19" s="46" t="s">
        <v>92</v>
      </c>
      <c r="E19" s="37" t="s">
        <v>27</v>
      </c>
    </row>
    <row r="20" spans="1:5" ht="61.5" customHeight="1" thickBot="1" x14ac:dyDescent="0.3">
      <c r="A20" s="48" t="s">
        <v>70</v>
      </c>
      <c r="B20" s="31" t="s">
        <v>14</v>
      </c>
      <c r="C20" s="19">
        <v>887117.28</v>
      </c>
      <c r="D20" s="19">
        <v>912451.17</v>
      </c>
      <c r="E20" s="24">
        <f>D20-C20</f>
        <v>25333.890000000014</v>
      </c>
    </row>
    <row r="21" spans="1:5" ht="81.75" customHeight="1" thickBot="1" x14ac:dyDescent="0.3">
      <c r="A21" s="47" t="s">
        <v>71</v>
      </c>
      <c r="B21" s="32" t="s">
        <v>15</v>
      </c>
      <c r="C21" s="19">
        <v>8781.24</v>
      </c>
      <c r="D21" s="19">
        <v>8781.24</v>
      </c>
      <c r="E21" s="24">
        <f t="shared" ref="E21:E42" si="2">D21-C21</f>
        <v>0</v>
      </c>
    </row>
    <row r="22" spans="1:5" ht="81.75" customHeight="1" thickBot="1" x14ac:dyDescent="0.3">
      <c r="A22" s="47" t="s">
        <v>72</v>
      </c>
      <c r="B22" s="32" t="s">
        <v>66</v>
      </c>
      <c r="C22" s="19">
        <v>696</v>
      </c>
      <c r="D22" s="19">
        <v>696</v>
      </c>
      <c r="E22" s="24">
        <f t="shared" si="2"/>
        <v>0</v>
      </c>
    </row>
    <row r="23" spans="1:5" ht="61.5" customHeight="1" thickBot="1" x14ac:dyDescent="0.3">
      <c r="A23" s="47" t="s">
        <v>73</v>
      </c>
      <c r="B23" s="31" t="s">
        <v>16</v>
      </c>
      <c r="C23" s="19">
        <v>253192.8</v>
      </c>
      <c r="D23" s="19">
        <v>262451.11</v>
      </c>
      <c r="E23" s="24">
        <f t="shared" si="2"/>
        <v>9258.3099999999977</v>
      </c>
    </row>
    <row r="24" spans="1:5" ht="62.25" customHeight="1" thickBot="1" x14ac:dyDescent="0.3">
      <c r="A24" s="49" t="s">
        <v>74</v>
      </c>
      <c r="B24" s="31" t="s">
        <v>17</v>
      </c>
      <c r="C24" s="19">
        <v>36944.449999999997</v>
      </c>
      <c r="D24" s="19">
        <v>31944.45</v>
      </c>
      <c r="E24" s="24">
        <f t="shared" si="2"/>
        <v>-4999.9999999999964</v>
      </c>
    </row>
    <row r="25" spans="1:5" ht="62.25" customHeight="1" thickBot="1" x14ac:dyDescent="0.3">
      <c r="A25" s="47" t="s">
        <v>75</v>
      </c>
      <c r="B25" s="31" t="s">
        <v>18</v>
      </c>
      <c r="C25" s="19">
        <v>1014.62</v>
      </c>
      <c r="D25" s="19">
        <v>1014.62</v>
      </c>
      <c r="E25" s="24">
        <f t="shared" si="2"/>
        <v>0</v>
      </c>
    </row>
    <row r="26" spans="1:5" ht="60.75" customHeight="1" thickBot="1" x14ac:dyDescent="0.3">
      <c r="A26" s="47" t="s">
        <v>76</v>
      </c>
      <c r="B26" s="31" t="s">
        <v>19</v>
      </c>
      <c r="C26" s="19">
        <v>22767.17</v>
      </c>
      <c r="D26" s="19">
        <v>22859.96</v>
      </c>
      <c r="E26" s="24">
        <f t="shared" si="2"/>
        <v>92.790000000000873</v>
      </c>
    </row>
    <row r="27" spans="1:5" ht="50.25" customHeight="1" thickBot="1" x14ac:dyDescent="0.3">
      <c r="A27" s="47" t="s">
        <v>77</v>
      </c>
      <c r="B27" s="31" t="s">
        <v>20</v>
      </c>
      <c r="C27" s="19">
        <v>350</v>
      </c>
      <c r="D27" s="19">
        <v>350</v>
      </c>
      <c r="E27" s="24">
        <f t="shared" si="2"/>
        <v>0</v>
      </c>
    </row>
    <row r="28" spans="1:5" ht="81" customHeight="1" thickBot="1" x14ac:dyDescent="0.3">
      <c r="A28" s="47" t="s">
        <v>78</v>
      </c>
      <c r="B28" s="15">
        <v>10</v>
      </c>
      <c r="C28" s="19">
        <v>320</v>
      </c>
      <c r="D28" s="19">
        <v>320</v>
      </c>
      <c r="E28" s="24">
        <f t="shared" si="2"/>
        <v>0</v>
      </c>
    </row>
    <row r="29" spans="1:5" ht="59.25" customHeight="1" thickBot="1" x14ac:dyDescent="0.3">
      <c r="A29" s="47" t="s">
        <v>79</v>
      </c>
      <c r="B29" s="15">
        <v>11</v>
      </c>
      <c r="C29" s="19">
        <v>700</v>
      </c>
      <c r="D29" s="19">
        <v>1067.73</v>
      </c>
      <c r="E29" s="24">
        <f t="shared" si="2"/>
        <v>367.73</v>
      </c>
    </row>
    <row r="30" spans="1:5" ht="46.5" customHeight="1" thickBot="1" x14ac:dyDescent="0.3">
      <c r="A30" s="47" t="s">
        <v>80</v>
      </c>
      <c r="B30" s="15">
        <v>12</v>
      </c>
      <c r="C30" s="19">
        <v>320</v>
      </c>
      <c r="D30" s="19">
        <v>211</v>
      </c>
      <c r="E30" s="24">
        <f t="shared" si="2"/>
        <v>-109</v>
      </c>
    </row>
    <row r="31" spans="1:5" ht="77.25" customHeight="1" thickBot="1" x14ac:dyDescent="0.3">
      <c r="A31" s="47" t="s">
        <v>81</v>
      </c>
      <c r="B31" s="15">
        <v>13</v>
      </c>
      <c r="C31" s="19">
        <v>610</v>
      </c>
      <c r="D31" s="19">
        <v>506</v>
      </c>
      <c r="E31" s="24">
        <f t="shared" si="2"/>
        <v>-104</v>
      </c>
    </row>
    <row r="32" spans="1:5" ht="62.25" customHeight="1" thickBot="1" x14ac:dyDescent="0.3">
      <c r="A32" s="47" t="s">
        <v>82</v>
      </c>
      <c r="B32" s="15">
        <v>14</v>
      </c>
      <c r="C32" s="19">
        <v>10</v>
      </c>
      <c r="D32" s="19">
        <v>10</v>
      </c>
      <c r="E32" s="24">
        <f t="shared" si="2"/>
        <v>0</v>
      </c>
    </row>
    <row r="33" spans="1:7" ht="93.75" customHeight="1" thickBot="1" x14ac:dyDescent="0.3">
      <c r="A33" s="47" t="s">
        <v>83</v>
      </c>
      <c r="B33" s="15">
        <v>16</v>
      </c>
      <c r="C33" s="19">
        <v>1030073.7</v>
      </c>
      <c r="D33" s="19">
        <v>1093521.6100000001</v>
      </c>
      <c r="E33" s="24">
        <f t="shared" si="2"/>
        <v>63447.910000000149</v>
      </c>
    </row>
    <row r="34" spans="1:7" ht="75.75" customHeight="1" thickBot="1" x14ac:dyDescent="0.3">
      <c r="A34" s="47" t="s">
        <v>84</v>
      </c>
      <c r="B34" s="15">
        <v>17</v>
      </c>
      <c r="C34" s="19">
        <v>457.5</v>
      </c>
      <c r="D34" s="19">
        <v>457.5</v>
      </c>
      <c r="E34" s="24">
        <f t="shared" si="2"/>
        <v>0</v>
      </c>
    </row>
    <row r="35" spans="1:7" ht="94.5" customHeight="1" thickBot="1" x14ac:dyDescent="0.3">
      <c r="A35" s="47" t="s">
        <v>85</v>
      </c>
      <c r="B35" s="15">
        <v>18</v>
      </c>
      <c r="C35" s="19">
        <v>393.18</v>
      </c>
      <c r="D35" s="19">
        <v>393.18</v>
      </c>
      <c r="E35" s="24">
        <f t="shared" si="2"/>
        <v>0</v>
      </c>
    </row>
    <row r="36" spans="1:7" ht="77.25" customHeight="1" thickBot="1" x14ac:dyDescent="0.3">
      <c r="A36" s="47" t="s">
        <v>86</v>
      </c>
      <c r="B36" s="15">
        <v>19</v>
      </c>
      <c r="C36" s="19">
        <v>200</v>
      </c>
      <c r="D36" s="19">
        <v>127.26</v>
      </c>
      <c r="E36" s="24">
        <f t="shared" si="2"/>
        <v>-72.739999999999995</v>
      </c>
    </row>
    <row r="37" spans="1:7" ht="66.75" customHeight="1" thickBot="1" x14ac:dyDescent="0.3">
      <c r="A37" s="47" t="s">
        <v>87</v>
      </c>
      <c r="B37" s="33">
        <v>20</v>
      </c>
      <c r="C37" s="19">
        <v>77920.69</v>
      </c>
      <c r="D37" s="19">
        <v>78299.69</v>
      </c>
      <c r="E37" s="24">
        <f t="shared" si="2"/>
        <v>379</v>
      </c>
    </row>
    <row r="38" spans="1:7" ht="63" customHeight="1" thickBot="1" x14ac:dyDescent="0.3">
      <c r="A38" s="48" t="s">
        <v>88</v>
      </c>
      <c r="B38" s="33">
        <v>23</v>
      </c>
      <c r="C38" s="19">
        <v>5730</v>
      </c>
      <c r="D38" s="19">
        <v>5730</v>
      </c>
      <c r="E38" s="24">
        <f t="shared" si="2"/>
        <v>0</v>
      </c>
    </row>
    <row r="39" spans="1:7" ht="70.5" customHeight="1" thickBot="1" x14ac:dyDescent="0.3">
      <c r="A39" s="48" t="s">
        <v>89</v>
      </c>
      <c r="B39" s="33">
        <v>24</v>
      </c>
      <c r="C39" s="19">
        <v>20904.25</v>
      </c>
      <c r="D39" s="19">
        <v>19937.25</v>
      </c>
      <c r="E39" s="24">
        <f t="shared" ref="E39:E40" si="3">D39-C39</f>
        <v>-967</v>
      </c>
    </row>
    <row r="40" spans="1:7" ht="78" customHeight="1" thickBot="1" x14ac:dyDescent="0.3">
      <c r="A40" s="47" t="s">
        <v>90</v>
      </c>
      <c r="B40" s="33">
        <v>25</v>
      </c>
      <c r="C40" s="19">
        <v>34798.800000000003</v>
      </c>
      <c r="D40" s="19">
        <v>34748.800000000003</v>
      </c>
      <c r="E40" s="24">
        <f t="shared" si="3"/>
        <v>-50</v>
      </c>
    </row>
    <row r="41" spans="1:7" ht="62.25" customHeight="1" thickBot="1" x14ac:dyDescent="0.3">
      <c r="A41" s="47" t="s">
        <v>91</v>
      </c>
      <c r="B41" s="33">
        <v>26</v>
      </c>
      <c r="C41" s="19">
        <v>21682.33</v>
      </c>
      <c r="D41" s="19">
        <v>21647.23</v>
      </c>
      <c r="E41" s="24">
        <f t="shared" si="2"/>
        <v>-35.100000000002183</v>
      </c>
    </row>
    <row r="42" spans="1:7" ht="15.75" x14ac:dyDescent="0.25">
      <c r="A42" s="28" t="s">
        <v>21</v>
      </c>
      <c r="B42" s="40"/>
      <c r="C42" s="41">
        <f>SUM(C20:C41)</f>
        <v>2404984.0099999998</v>
      </c>
      <c r="D42" s="41">
        <f>SUM(D20:D41)</f>
        <v>2497525.7999999998</v>
      </c>
      <c r="E42" s="20">
        <f t="shared" si="2"/>
        <v>92541.790000000037</v>
      </c>
    </row>
    <row r="43" spans="1:7" ht="18" customHeight="1" x14ac:dyDescent="0.25">
      <c r="A43" s="62" t="s">
        <v>22</v>
      </c>
      <c r="B43" s="63"/>
      <c r="C43" s="63"/>
      <c r="D43" s="63"/>
      <c r="E43" s="29"/>
      <c r="G43" s="3"/>
    </row>
    <row r="44" spans="1:7" ht="23.25" customHeight="1" x14ac:dyDescent="0.25">
      <c r="A44" s="42" t="s">
        <v>31</v>
      </c>
      <c r="B44" s="15"/>
      <c r="C44" s="16">
        <v>4733.68</v>
      </c>
      <c r="D44" s="16">
        <v>6231.55</v>
      </c>
      <c r="E44" s="24">
        <f t="shared" ref="E44:E84" si="4">D44-C44</f>
        <v>1497.87</v>
      </c>
    </row>
    <row r="45" spans="1:7" ht="13.5" customHeight="1" x14ac:dyDescent="0.25">
      <c r="A45" s="42" t="s">
        <v>33</v>
      </c>
      <c r="B45" s="15"/>
      <c r="C45" s="16">
        <v>4537.5200000000004</v>
      </c>
      <c r="D45" s="16">
        <v>7178.17</v>
      </c>
      <c r="E45" s="24">
        <f t="shared" si="4"/>
        <v>2640.6499999999996</v>
      </c>
    </row>
    <row r="46" spans="1:7" ht="16.5" customHeight="1" x14ac:dyDescent="0.25">
      <c r="A46" s="42" t="s">
        <v>34</v>
      </c>
      <c r="B46" s="15"/>
      <c r="C46" s="16">
        <v>0</v>
      </c>
      <c r="D46" s="16">
        <v>0</v>
      </c>
      <c r="E46" s="24">
        <f t="shared" si="4"/>
        <v>0</v>
      </c>
    </row>
    <row r="47" spans="1:7" ht="15" customHeight="1" x14ac:dyDescent="0.25">
      <c r="A47" s="42" t="s">
        <v>32</v>
      </c>
      <c r="B47" s="15"/>
      <c r="C47" s="16">
        <v>170546.79</v>
      </c>
      <c r="D47" s="16">
        <v>168654.2</v>
      </c>
      <c r="E47" s="24">
        <f t="shared" si="4"/>
        <v>-1892.5899999999965</v>
      </c>
    </row>
    <row r="48" spans="1:7" ht="18" customHeight="1" x14ac:dyDescent="0.25">
      <c r="A48" s="42" t="s">
        <v>12</v>
      </c>
      <c r="B48" s="15"/>
      <c r="C48" s="16">
        <v>30952.55</v>
      </c>
      <c r="D48" s="16">
        <v>30968.76</v>
      </c>
      <c r="E48" s="24">
        <f t="shared" si="4"/>
        <v>16.209999999999127</v>
      </c>
    </row>
    <row r="49" spans="1:9" ht="18.75" customHeight="1" x14ac:dyDescent="0.25">
      <c r="A49" s="25" t="s">
        <v>35</v>
      </c>
      <c r="B49" s="26"/>
      <c r="C49" s="27">
        <f>SUM(C44:C48)</f>
        <v>210770.54</v>
      </c>
      <c r="D49" s="27">
        <f>D44+D45+D46+D47+D48</f>
        <v>213032.68000000002</v>
      </c>
      <c r="E49" s="20">
        <f t="shared" si="4"/>
        <v>2262.140000000014</v>
      </c>
    </row>
    <row r="50" spans="1:9" ht="16.5" customHeight="1" x14ac:dyDescent="0.25">
      <c r="A50" s="42" t="s">
        <v>8</v>
      </c>
      <c r="B50" s="15"/>
      <c r="C50" s="19">
        <v>1000</v>
      </c>
      <c r="D50" s="19">
        <v>0</v>
      </c>
      <c r="E50" s="24">
        <f t="shared" si="4"/>
        <v>-1000</v>
      </c>
    </row>
    <row r="51" spans="1:9" ht="16.5" customHeight="1" x14ac:dyDescent="0.25">
      <c r="A51" s="42" t="s">
        <v>11</v>
      </c>
      <c r="B51" s="15"/>
      <c r="C51" s="19">
        <v>74705.47</v>
      </c>
      <c r="D51" s="19">
        <v>77762.27</v>
      </c>
      <c r="E51" s="24">
        <f t="shared" si="4"/>
        <v>3056.8000000000029</v>
      </c>
    </row>
    <row r="52" spans="1:9" ht="17.25" customHeight="1" x14ac:dyDescent="0.25">
      <c r="A52" s="14" t="s">
        <v>93</v>
      </c>
      <c r="B52" s="6"/>
      <c r="C52" s="10">
        <v>0</v>
      </c>
      <c r="D52" s="10">
        <v>335900</v>
      </c>
      <c r="E52" s="24">
        <f t="shared" si="4"/>
        <v>335900</v>
      </c>
    </row>
    <row r="53" spans="1:9" ht="18" customHeight="1" x14ac:dyDescent="0.25">
      <c r="A53" s="14" t="s">
        <v>3</v>
      </c>
      <c r="B53" s="6"/>
      <c r="C53" s="10">
        <v>766.39</v>
      </c>
      <c r="D53" s="10">
        <v>1665.81</v>
      </c>
      <c r="E53" s="24">
        <f t="shared" si="4"/>
        <v>899.42</v>
      </c>
      <c r="I53" s="4"/>
    </row>
    <row r="54" spans="1:9" ht="15.75" x14ac:dyDescent="0.25">
      <c r="A54" s="14" t="s">
        <v>51</v>
      </c>
      <c r="B54" s="14"/>
      <c r="C54" s="10">
        <v>0</v>
      </c>
      <c r="D54" s="10">
        <v>0</v>
      </c>
      <c r="E54" s="24">
        <f t="shared" si="4"/>
        <v>0</v>
      </c>
      <c r="I54" s="4"/>
    </row>
    <row r="55" spans="1:9" ht="15.75" x14ac:dyDescent="0.25">
      <c r="A55" s="14" t="s">
        <v>4</v>
      </c>
      <c r="B55" s="6"/>
      <c r="C55" s="10">
        <v>500</v>
      </c>
      <c r="D55" s="10">
        <v>500</v>
      </c>
      <c r="E55" s="24">
        <f t="shared" si="4"/>
        <v>0</v>
      </c>
      <c r="I55" s="4"/>
    </row>
    <row r="56" spans="1:9" ht="15.75" x14ac:dyDescent="0.25">
      <c r="A56" s="14" t="s">
        <v>5</v>
      </c>
      <c r="B56" s="6"/>
      <c r="C56" s="10">
        <v>56.5</v>
      </c>
      <c r="D56" s="10">
        <v>56.5</v>
      </c>
      <c r="E56" s="24">
        <f t="shared" si="4"/>
        <v>0</v>
      </c>
      <c r="I56" s="4"/>
    </row>
    <row r="57" spans="1:9" ht="15.75" x14ac:dyDescent="0.25">
      <c r="A57" s="14" t="s">
        <v>6</v>
      </c>
      <c r="B57" s="6"/>
      <c r="C57" s="10">
        <v>8500</v>
      </c>
      <c r="D57" s="10">
        <v>8500</v>
      </c>
      <c r="E57" s="24">
        <f t="shared" si="4"/>
        <v>0</v>
      </c>
      <c r="I57" s="4"/>
    </row>
    <row r="58" spans="1:9" ht="15.75" x14ac:dyDescent="0.25">
      <c r="A58" s="14" t="s">
        <v>7</v>
      </c>
      <c r="B58" s="6"/>
      <c r="C58" s="10">
        <v>18855.599999999999</v>
      </c>
      <c r="D58" s="10">
        <v>19145.8</v>
      </c>
      <c r="E58" s="24">
        <f t="shared" si="4"/>
        <v>290.20000000000073</v>
      </c>
      <c r="I58" s="4"/>
    </row>
    <row r="59" spans="1:9" ht="15.75" x14ac:dyDescent="0.25">
      <c r="A59" s="14" t="s">
        <v>63</v>
      </c>
      <c r="B59" s="6"/>
      <c r="C59" s="10">
        <v>509.63</v>
      </c>
      <c r="D59" s="10">
        <v>575.73</v>
      </c>
      <c r="E59" s="24">
        <f t="shared" si="4"/>
        <v>66.100000000000023</v>
      </c>
      <c r="I59" s="4"/>
    </row>
    <row r="60" spans="1:9" ht="15" customHeight="1" x14ac:dyDescent="0.25">
      <c r="A60" s="14" t="s">
        <v>62</v>
      </c>
      <c r="B60" s="6"/>
      <c r="C60" s="10">
        <v>11638.66</v>
      </c>
      <c r="D60" s="10">
        <v>14801.49</v>
      </c>
      <c r="E60" s="24">
        <f t="shared" si="4"/>
        <v>3162.83</v>
      </c>
      <c r="I60" s="4"/>
    </row>
    <row r="61" spans="1:9" ht="0.75" customHeight="1" x14ac:dyDescent="0.25">
      <c r="A61" s="6" t="s">
        <v>24</v>
      </c>
      <c r="B61" s="6"/>
      <c r="C61" s="10">
        <v>0</v>
      </c>
      <c r="D61" s="10">
        <v>0</v>
      </c>
      <c r="E61" s="24">
        <f t="shared" si="4"/>
        <v>0</v>
      </c>
      <c r="I61" s="4"/>
    </row>
    <row r="62" spans="1:9" ht="15.75" hidden="1" x14ac:dyDescent="0.25">
      <c r="A62" s="6" t="s">
        <v>30</v>
      </c>
      <c r="B62" s="6"/>
      <c r="C62" s="10">
        <v>0</v>
      </c>
      <c r="D62" s="10">
        <v>0</v>
      </c>
      <c r="E62" s="24">
        <f t="shared" si="4"/>
        <v>0</v>
      </c>
      <c r="I62" s="4"/>
    </row>
    <row r="63" spans="1:9" ht="21.75" customHeight="1" x14ac:dyDescent="0.25">
      <c r="A63" s="28" t="s">
        <v>36</v>
      </c>
      <c r="B63" s="28"/>
      <c r="C63" s="20">
        <f>SUM(C50:C62)</f>
        <v>116532.25</v>
      </c>
      <c r="D63" s="20">
        <f>D50+D51+D52+D53+D54+D55+D56+D57+D58+D59+D60+D61+D62</f>
        <v>458907.6</v>
      </c>
      <c r="E63" s="20">
        <f t="shared" si="4"/>
        <v>342375.35</v>
      </c>
      <c r="G63" s="3"/>
      <c r="I63" s="4"/>
    </row>
    <row r="64" spans="1:9" ht="18.75" customHeight="1" x14ac:dyDescent="0.25">
      <c r="A64" s="6" t="s">
        <v>45</v>
      </c>
      <c r="B64" s="9"/>
      <c r="C64" s="10">
        <v>2.46</v>
      </c>
      <c r="D64" s="10">
        <v>2.46</v>
      </c>
      <c r="E64" s="24">
        <f t="shared" si="4"/>
        <v>0</v>
      </c>
      <c r="I64" s="4"/>
    </row>
    <row r="65" spans="1:13" ht="23.25" customHeight="1" x14ac:dyDescent="0.25">
      <c r="A65" s="6" t="s">
        <v>37</v>
      </c>
      <c r="B65" s="6"/>
      <c r="C65" s="10">
        <v>1072.6500000000001</v>
      </c>
      <c r="D65" s="10">
        <v>588.54999999999995</v>
      </c>
      <c r="E65" s="24">
        <f t="shared" si="4"/>
        <v>-484.10000000000014</v>
      </c>
      <c r="I65" s="4"/>
    </row>
    <row r="66" spans="1:13" ht="16.5" customHeight="1" x14ac:dyDescent="0.25">
      <c r="A66" s="6" t="s">
        <v>38</v>
      </c>
      <c r="B66" s="6"/>
      <c r="C66" s="10">
        <v>990.38</v>
      </c>
      <c r="D66" s="10">
        <v>1004.9</v>
      </c>
      <c r="E66" s="24">
        <f t="shared" si="4"/>
        <v>14.519999999999982</v>
      </c>
      <c r="I66" s="4"/>
    </row>
    <row r="67" spans="1:13" ht="16.5" customHeight="1" x14ac:dyDescent="0.25">
      <c r="A67" s="6" t="s">
        <v>40</v>
      </c>
      <c r="B67" s="6"/>
      <c r="C67" s="10">
        <v>1011.59</v>
      </c>
      <c r="D67" s="10">
        <v>1026.42</v>
      </c>
      <c r="E67" s="24">
        <f t="shared" si="4"/>
        <v>14.830000000000041</v>
      </c>
      <c r="I67" s="4"/>
    </row>
    <row r="68" spans="1:13" ht="16.5" customHeight="1" x14ac:dyDescent="0.25">
      <c r="A68" s="6" t="s">
        <v>41</v>
      </c>
      <c r="B68" s="6"/>
      <c r="C68" s="10">
        <v>800.8</v>
      </c>
      <c r="D68" s="10">
        <v>812.4</v>
      </c>
      <c r="E68" s="24">
        <f t="shared" si="4"/>
        <v>11.600000000000023</v>
      </c>
      <c r="I68" s="4"/>
    </row>
    <row r="69" spans="1:13" ht="16.5" customHeight="1" x14ac:dyDescent="0.25">
      <c r="A69" s="6" t="s">
        <v>52</v>
      </c>
      <c r="B69" s="6"/>
      <c r="C69" s="10">
        <v>504.16</v>
      </c>
      <c r="D69" s="10">
        <v>511.07</v>
      </c>
      <c r="E69" s="24">
        <f t="shared" si="4"/>
        <v>6.9099999999999682</v>
      </c>
      <c r="I69" s="4"/>
    </row>
    <row r="70" spans="1:13" ht="16.5" customHeight="1" x14ac:dyDescent="0.25">
      <c r="A70" s="6" t="s">
        <v>53</v>
      </c>
      <c r="B70" s="6"/>
      <c r="C70" s="10">
        <v>473.48</v>
      </c>
      <c r="D70" s="10">
        <v>479.97</v>
      </c>
      <c r="E70" s="24">
        <f t="shared" si="4"/>
        <v>6.4900000000000091</v>
      </c>
      <c r="I70" s="4"/>
    </row>
    <row r="71" spans="1:13" ht="16.5" customHeight="1" x14ac:dyDescent="0.25">
      <c r="A71" s="6" t="s">
        <v>39</v>
      </c>
      <c r="B71" s="6"/>
      <c r="C71" s="10">
        <v>91.42</v>
      </c>
      <c r="D71" s="10">
        <v>92.67</v>
      </c>
      <c r="E71" s="24">
        <f t="shared" si="4"/>
        <v>1.25</v>
      </c>
      <c r="I71" s="4"/>
    </row>
    <row r="72" spans="1:13" ht="21.75" customHeight="1" x14ac:dyDescent="0.25">
      <c r="A72" s="6" t="s">
        <v>42</v>
      </c>
      <c r="B72" s="6"/>
      <c r="C72" s="10">
        <v>56.34</v>
      </c>
      <c r="D72" s="10">
        <v>57.19</v>
      </c>
      <c r="E72" s="24">
        <f t="shared" si="4"/>
        <v>0.84999999999999432</v>
      </c>
      <c r="I72" s="4"/>
      <c r="M72" s="8"/>
    </row>
    <row r="73" spans="1:13" ht="22.5" customHeight="1" x14ac:dyDescent="0.25">
      <c r="A73" s="14" t="s">
        <v>54</v>
      </c>
      <c r="B73" s="14"/>
      <c r="C73" s="10">
        <v>681.48</v>
      </c>
      <c r="D73" s="10">
        <v>687.97</v>
      </c>
      <c r="E73" s="24">
        <f t="shared" si="4"/>
        <v>6.4900000000000091</v>
      </c>
      <c r="I73" s="4"/>
      <c r="M73" s="8"/>
    </row>
    <row r="74" spans="1:13" ht="19.5" customHeight="1" x14ac:dyDescent="0.25">
      <c r="A74" s="6" t="s">
        <v>55</v>
      </c>
      <c r="B74" s="6"/>
      <c r="C74" s="10">
        <v>499.53</v>
      </c>
      <c r="D74" s="10">
        <v>506.38</v>
      </c>
      <c r="E74" s="24">
        <f t="shared" si="4"/>
        <v>6.8500000000000227</v>
      </c>
      <c r="I74" s="4"/>
      <c r="M74" s="1"/>
    </row>
    <row r="75" spans="1:13" ht="24" customHeight="1" x14ac:dyDescent="0.25">
      <c r="A75" s="6" t="s">
        <v>50</v>
      </c>
      <c r="B75" s="6"/>
      <c r="C75" s="10">
        <v>6876.25</v>
      </c>
      <c r="D75" s="10">
        <v>6876.25</v>
      </c>
      <c r="E75" s="24">
        <f t="shared" ref="E75" si="5">D75-C75</f>
        <v>0</v>
      </c>
      <c r="I75" s="4"/>
    </row>
    <row r="76" spans="1:13" ht="15" customHeight="1" x14ac:dyDescent="0.25">
      <c r="A76" s="6" t="s">
        <v>65</v>
      </c>
      <c r="B76" s="6"/>
      <c r="C76" s="10">
        <v>1794.71</v>
      </c>
      <c r="D76" s="10">
        <v>1794.71</v>
      </c>
      <c r="E76" s="24">
        <f t="shared" si="4"/>
        <v>0</v>
      </c>
      <c r="I76" s="4"/>
    </row>
    <row r="77" spans="1:13" ht="16.899999999999999" customHeight="1" x14ac:dyDescent="0.25">
      <c r="A77" s="6" t="s">
        <v>43</v>
      </c>
      <c r="B77" s="6"/>
      <c r="C77" s="10">
        <v>102.41</v>
      </c>
      <c r="D77" s="10">
        <v>103.91</v>
      </c>
      <c r="E77" s="24">
        <f t="shared" si="4"/>
        <v>1.5</v>
      </c>
      <c r="I77" s="4"/>
    </row>
    <row r="78" spans="1:13" ht="22.5" customHeight="1" x14ac:dyDescent="0.25">
      <c r="A78" s="6" t="s">
        <v>67</v>
      </c>
      <c r="B78" s="6"/>
      <c r="C78" s="10">
        <v>902.22</v>
      </c>
      <c r="D78" s="10">
        <v>903.49</v>
      </c>
      <c r="E78" s="24">
        <f t="shared" si="4"/>
        <v>1.2699999999999818</v>
      </c>
      <c r="I78" s="4"/>
    </row>
    <row r="79" spans="1:13" ht="15.75" x14ac:dyDescent="0.25">
      <c r="A79" s="23" t="s">
        <v>47</v>
      </c>
      <c r="B79" s="23"/>
      <c r="C79" s="11">
        <f>SUM(C64:C78)</f>
        <v>15859.88</v>
      </c>
      <c r="D79" s="11">
        <f>SUM(D64:D78)</f>
        <v>15448.339999999998</v>
      </c>
      <c r="E79" s="24">
        <f t="shared" si="4"/>
        <v>-411.54000000000087</v>
      </c>
      <c r="I79" s="4"/>
    </row>
    <row r="80" spans="1:13" ht="15.75" x14ac:dyDescent="0.25">
      <c r="A80" s="23" t="s">
        <v>44</v>
      </c>
      <c r="B80" s="23"/>
      <c r="C80" s="11">
        <v>0</v>
      </c>
      <c r="D80" s="11"/>
      <c r="E80" s="24">
        <f t="shared" si="4"/>
        <v>0</v>
      </c>
      <c r="I80" s="4"/>
    </row>
    <row r="81" spans="1:10" ht="20.25" customHeight="1" x14ac:dyDescent="0.25">
      <c r="A81" s="14" t="s">
        <v>46</v>
      </c>
      <c r="B81" s="14"/>
      <c r="C81" s="10"/>
      <c r="D81" s="10"/>
      <c r="E81" s="24">
        <f t="shared" si="4"/>
        <v>0</v>
      </c>
      <c r="I81" s="4"/>
    </row>
    <row r="82" spans="1:10" ht="15.75" x14ac:dyDescent="0.25">
      <c r="A82" s="28" t="s">
        <v>25</v>
      </c>
      <c r="B82" s="28"/>
      <c r="C82" s="20">
        <f>C49+C63+C79+C80</f>
        <v>343162.67000000004</v>
      </c>
      <c r="D82" s="20">
        <f>D49+D63+D79</f>
        <v>687388.62</v>
      </c>
      <c r="E82" s="20">
        <f t="shared" si="4"/>
        <v>344225.94999999995</v>
      </c>
      <c r="I82" s="4"/>
    </row>
    <row r="83" spans="1:10" ht="19.5" customHeight="1" x14ac:dyDescent="0.25">
      <c r="A83" s="21" t="s">
        <v>26</v>
      </c>
      <c r="B83" s="21"/>
      <c r="C83" s="22">
        <f>C82+C42</f>
        <v>2748146.6799999997</v>
      </c>
      <c r="D83" s="22">
        <f>D82+D42</f>
        <v>3184914.42</v>
      </c>
      <c r="E83" s="22">
        <f t="shared" si="4"/>
        <v>436767.74000000022</v>
      </c>
      <c r="I83" s="4"/>
    </row>
    <row r="84" spans="1:10" ht="21.75" customHeight="1" x14ac:dyDescent="0.25">
      <c r="A84" s="23" t="s">
        <v>0</v>
      </c>
      <c r="B84" s="23"/>
      <c r="C84" s="11">
        <f>C16-C83</f>
        <v>-39358.589999999385</v>
      </c>
      <c r="D84" s="11">
        <f>D16-D83</f>
        <v>-46275.719999999739</v>
      </c>
      <c r="E84" s="24">
        <f t="shared" si="4"/>
        <v>-6917.1300000003539</v>
      </c>
      <c r="I84" s="4"/>
      <c r="J84" s="3"/>
    </row>
    <row r="85" spans="1:10" ht="23.25" customHeight="1" x14ac:dyDescent="0.25">
      <c r="A85" s="8"/>
      <c r="B85" s="8"/>
      <c r="C85" s="7"/>
      <c r="D85" s="7"/>
      <c r="I85" s="4"/>
    </row>
    <row r="86" spans="1:10" ht="16.5" customHeight="1" x14ac:dyDescent="0.2">
      <c r="A86" s="1"/>
      <c r="B86" s="17"/>
      <c r="C86" s="18"/>
      <c r="D86" s="18"/>
      <c r="E86" s="18"/>
    </row>
    <row r="87" spans="1:10" ht="16.5" customHeight="1" x14ac:dyDescent="0.25">
      <c r="A87" s="5" t="s">
        <v>94</v>
      </c>
      <c r="B87" s="44"/>
      <c r="C87" s="45"/>
      <c r="D87" s="50" t="s">
        <v>95</v>
      </c>
      <c r="E87" s="51"/>
    </row>
    <row r="88" spans="1:10" ht="17.25" customHeight="1" x14ac:dyDescent="0.2">
      <c r="A88" s="43"/>
      <c r="B88" s="17"/>
      <c r="C88" s="18"/>
      <c r="D88" s="18"/>
      <c r="E88" s="18"/>
    </row>
    <row r="89" spans="1:10" ht="17.25" customHeight="1" x14ac:dyDescent="0.2">
      <c r="A89" s="43"/>
      <c r="B89" s="17"/>
      <c r="C89" s="18"/>
      <c r="D89" s="18"/>
      <c r="E89" s="18"/>
    </row>
    <row r="90" spans="1:10" ht="17.25" customHeight="1" x14ac:dyDescent="0.2">
      <c r="A90" s="1"/>
      <c r="B90" s="17"/>
      <c r="C90" s="18"/>
      <c r="D90" s="18"/>
      <c r="E90" s="18"/>
    </row>
    <row r="92" spans="1:10" ht="15.75" x14ac:dyDescent="0.25">
      <c r="A92" s="5" t="s">
        <v>64</v>
      </c>
    </row>
    <row r="93" spans="1:10" ht="15.75" x14ac:dyDescent="0.25">
      <c r="A93" s="5" t="s">
        <v>2</v>
      </c>
    </row>
  </sheetData>
  <mergeCells count="6">
    <mergeCell ref="D87:E87"/>
    <mergeCell ref="A3:E3"/>
    <mergeCell ref="A6:E6"/>
    <mergeCell ref="A17:E17"/>
    <mergeCell ref="A18:D18"/>
    <mergeCell ref="A43:D43"/>
  </mergeCells>
  <pageMargins left="1.3779527559055118" right="0.78740157480314965" top="0.39370078740157483" bottom="0.39370078740157483" header="0.11811023622047245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Ольга Дениско</cp:lastModifiedBy>
  <cp:lastPrinted>2024-12-18T08:46:49Z</cp:lastPrinted>
  <dcterms:created xsi:type="dcterms:W3CDTF">2011-10-09T15:07:00Z</dcterms:created>
  <dcterms:modified xsi:type="dcterms:W3CDTF">2024-12-18T08:48:20Z</dcterms:modified>
</cp:coreProperties>
</file>